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8976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7" i="1"/>
  <c r="E47"/>
  <c r="G28"/>
  <c r="G26"/>
  <c r="G24"/>
  <c r="G22"/>
  <c r="F28" l="1"/>
  <c r="F26"/>
  <c r="F24"/>
  <c r="H22"/>
  <c r="F22"/>
  <c r="H26"/>
  <c r="H24"/>
  <c r="H28" l="1"/>
  <c r="D14"/>
  <c r="E30"/>
  <c r="E14"/>
  <c r="D18" s="1"/>
  <c r="D30" l="1"/>
  <c r="D31" s="1"/>
  <c r="G18"/>
  <c r="E31"/>
  <c r="F18" l="1"/>
  <c r="G31"/>
  <c r="H18"/>
  <c r="H31" s="1"/>
  <c r="F31" l="1"/>
</calcChain>
</file>

<file path=xl/sharedStrings.xml><?xml version="1.0" encoding="utf-8"?>
<sst xmlns="http://schemas.openxmlformats.org/spreadsheetml/2006/main" count="76" uniqueCount="47">
  <si>
    <t>Stečajna masa iza Auto škola Dabro u stečaju</t>
  </si>
  <si>
    <t>Osijek, Svetog Roka 44</t>
  </si>
  <si>
    <t>r.br.</t>
  </si>
  <si>
    <t>Vjerovnik</t>
  </si>
  <si>
    <t>Adresa</t>
  </si>
  <si>
    <t>Priznata tražbina</t>
  </si>
  <si>
    <t>Isplata u 2009.</t>
  </si>
  <si>
    <t>Ostalo neisplaćeno</t>
  </si>
  <si>
    <t>Vinkovci</t>
  </si>
  <si>
    <t>Glagoljaška 27a</t>
  </si>
  <si>
    <t>RH Min. financija, PU Vukovar</t>
  </si>
  <si>
    <t>Ministarsvo financija, Carinska</t>
  </si>
  <si>
    <t>Osijek</t>
  </si>
  <si>
    <t>Cara Hadrijana 11</t>
  </si>
  <si>
    <t>Osijek-Koteks d.d.</t>
  </si>
  <si>
    <t>Ribarska 1</t>
  </si>
  <si>
    <t>Officine Vinal s.n.c. Sasile</t>
  </si>
  <si>
    <t>Sacile, Italia</t>
  </si>
  <si>
    <t>Hypo Leassing Kroatien d.o.o.</t>
  </si>
  <si>
    <t>Zagreb</t>
  </si>
  <si>
    <t>Koranska 16</t>
  </si>
  <si>
    <t>Croatia banka d.d. Podr. Vinkovci</t>
  </si>
  <si>
    <t>Duga ulica bb</t>
  </si>
  <si>
    <t>OIB 32247795989</t>
  </si>
  <si>
    <t>OIB 87064273078</t>
  </si>
  <si>
    <t>OIB 44610694500</t>
  </si>
  <si>
    <t>Isp. Vinkovci, OIB 18683136487</t>
  </si>
  <si>
    <t>uprava Osijek, OIB 18683136487</t>
  </si>
  <si>
    <t>OIB 89028804958</t>
  </si>
  <si>
    <t>Ukupno</t>
  </si>
  <si>
    <t>Franjo Dabro</t>
  </si>
  <si>
    <t>Gradište</t>
  </si>
  <si>
    <t>OIB 66268320723</t>
  </si>
  <si>
    <t>M. Kadića 30</t>
  </si>
  <si>
    <t>Ukupno 1. viši isplatni red</t>
  </si>
  <si>
    <t>Drugi viši isplatni red</t>
  </si>
  <si>
    <t>Prvi viši isplatni red</t>
  </si>
  <si>
    <t>Ukupno 1. i 2. viši isplatni red</t>
  </si>
  <si>
    <t>Isplata u 2018.</t>
  </si>
  <si>
    <t>Ukupno isplaćeno</t>
  </si>
  <si>
    <t>Prijedlog 3. diobe</t>
  </si>
  <si>
    <t>PRIJEDLOG 3. DJELOMIČNE DIOBE</t>
  </si>
  <si>
    <t>VJEROVNICI  1. I 2. VIŠEG ISPLATNOG REDA NAKON 2. DJELOMIČNE DIOBE</t>
  </si>
  <si>
    <t>U Osijeku, 20.04.2020.</t>
  </si>
  <si>
    <t>Stečajni upravitelj</t>
  </si>
  <si>
    <t>Mr. sc. Jozo Pavičić</t>
  </si>
  <si>
    <t>St-94/2020</t>
  </si>
</sst>
</file>

<file path=xl/styles.xml><?xml version="1.0" encoding="utf-8"?>
<styleSheet xmlns="http://schemas.openxmlformats.org/spreadsheetml/2006/main">
  <numFmts count="1">
    <numFmt numFmtId="164" formatCode="#,##0.00\ _k_n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2" xfId="0" applyNumberFormat="1" applyBorder="1"/>
    <xf numFmtId="164" fontId="0" fillId="0" borderId="3" xfId="0" applyNumberFormat="1" applyBorder="1"/>
    <xf numFmtId="0" fontId="0" fillId="0" borderId="2" xfId="0" applyFill="1" applyBorder="1"/>
    <xf numFmtId="0" fontId="1" fillId="0" borderId="0" xfId="0" applyFont="1"/>
    <xf numFmtId="164" fontId="1" fillId="0" borderId="2" xfId="0" applyNumberFormat="1" applyFont="1" applyBorder="1"/>
    <xf numFmtId="164" fontId="0" fillId="0" borderId="0" xfId="0" applyNumberFormat="1"/>
    <xf numFmtId="164" fontId="1" fillId="0" borderId="0" xfId="0" applyNumberFormat="1" applyFont="1"/>
    <xf numFmtId="0" fontId="0" fillId="0" borderId="3" xfId="0" applyFill="1" applyBorder="1"/>
    <xf numFmtId="164" fontId="0" fillId="0" borderId="2" xfId="0" applyNumberFormat="1" applyFill="1" applyBorder="1"/>
    <xf numFmtId="0" fontId="0" fillId="0" borderId="10" xfId="0" applyBorder="1"/>
    <xf numFmtId="164" fontId="0" fillId="0" borderId="1" xfId="0" applyNumberFormat="1" applyBorder="1"/>
    <xf numFmtId="164" fontId="0" fillId="0" borderId="3" xfId="0" applyNumberFormat="1" applyFill="1" applyBorder="1"/>
    <xf numFmtId="164" fontId="0" fillId="0" borderId="1" xfId="0" applyNumberFormat="1" applyFill="1" applyBorder="1"/>
    <xf numFmtId="0" fontId="0" fillId="0" borderId="0" xfId="0" applyBorder="1"/>
    <xf numFmtId="164" fontId="0" fillId="0" borderId="0" xfId="0" applyNumberFormat="1" applyBorder="1"/>
    <xf numFmtId="0" fontId="0" fillId="0" borderId="0" xfId="0" applyFill="1" applyBorder="1"/>
    <xf numFmtId="0" fontId="0" fillId="0" borderId="11" xfId="0" applyBorder="1"/>
    <xf numFmtId="0" fontId="0" fillId="0" borderId="12" xfId="0" applyBorder="1"/>
    <xf numFmtId="9" fontId="0" fillId="0" borderId="1" xfId="0" applyNumberFormat="1" applyBorder="1"/>
    <xf numFmtId="164" fontId="0" fillId="0" borderId="2" xfId="0" applyNumberFormat="1" applyFont="1" applyBorder="1"/>
    <xf numFmtId="164" fontId="1" fillId="0" borderId="3" xfId="0" applyNumberFormat="1" applyFont="1" applyBorder="1"/>
    <xf numFmtId="0" fontId="0" fillId="0" borderId="3" xfId="0" applyFont="1" applyBorder="1"/>
    <xf numFmtId="164" fontId="0" fillId="0" borderId="3" xfId="0" applyNumberFormat="1" applyFont="1" applyBorder="1"/>
    <xf numFmtId="164" fontId="0" fillId="0" borderId="8" xfId="0" applyNumberFormat="1" applyFont="1" applyBorder="1"/>
    <xf numFmtId="0" fontId="0" fillId="0" borderId="0" xfId="0" applyFont="1" applyBorder="1"/>
    <xf numFmtId="10" fontId="0" fillId="0" borderId="8" xfId="0" applyNumberFormat="1" applyFont="1" applyBorder="1" applyAlignment="1">
      <alignment horizontal="center"/>
    </xf>
    <xf numFmtId="10" fontId="0" fillId="0" borderId="1" xfId="0" applyNumberFormat="1" applyBorder="1"/>
    <xf numFmtId="0" fontId="0" fillId="0" borderId="1" xfId="0" applyFill="1" applyBorder="1"/>
    <xf numFmtId="164" fontId="0" fillId="0" borderId="13" xfId="0" applyNumberFormat="1" applyBorder="1"/>
    <xf numFmtId="164" fontId="1" fillId="0" borderId="13" xfId="0" applyNumberFormat="1" applyFont="1" applyBorder="1"/>
    <xf numFmtId="164" fontId="0" fillId="0" borderId="14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workbookViewId="0">
      <selection activeCell="F2" sqref="F2"/>
    </sheetView>
  </sheetViews>
  <sheetFormatPr defaultRowHeight="14.4"/>
  <cols>
    <col min="1" max="1" width="4.5546875" customWidth="1"/>
    <col min="2" max="2" width="27" customWidth="1"/>
    <col min="3" max="3" width="15.5546875" customWidth="1"/>
    <col min="4" max="4" width="16" customWidth="1"/>
    <col min="5" max="5" width="14.77734375" customWidth="1"/>
    <col min="6" max="6" width="15.77734375" customWidth="1"/>
    <col min="7" max="7" width="15.33203125" customWidth="1"/>
    <col min="8" max="8" width="17" customWidth="1"/>
  </cols>
  <sheetData>
    <row r="1" spans="1:8">
      <c r="A1" t="s">
        <v>0</v>
      </c>
    </row>
    <row r="2" spans="1:8">
      <c r="A2" t="s">
        <v>1</v>
      </c>
    </row>
    <row r="3" spans="1:8">
      <c r="A3" t="s">
        <v>28</v>
      </c>
    </row>
    <row r="4" spans="1:8">
      <c r="A4" t="s">
        <v>46</v>
      </c>
    </row>
    <row r="6" spans="1:8">
      <c r="C6" s="13" t="s">
        <v>42</v>
      </c>
      <c r="D6" s="13"/>
    </row>
    <row r="7" spans="1:8">
      <c r="C7" s="13"/>
      <c r="D7" s="13"/>
    </row>
    <row r="8" spans="1:8">
      <c r="A8" t="s">
        <v>36</v>
      </c>
    </row>
    <row r="9" spans="1:8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28" t="s">
        <v>38</v>
      </c>
      <c r="G9" s="3" t="s">
        <v>39</v>
      </c>
      <c r="H9" s="12" t="s">
        <v>7</v>
      </c>
    </row>
    <row r="10" spans="1:8">
      <c r="A10" s="1">
        <v>1</v>
      </c>
      <c r="B10" s="1" t="s">
        <v>30</v>
      </c>
      <c r="C10" s="1" t="s">
        <v>31</v>
      </c>
      <c r="D10" s="10">
        <v>4206.96</v>
      </c>
      <c r="E10" s="10">
        <v>0</v>
      </c>
      <c r="F10" s="29">
        <v>4206.96</v>
      </c>
      <c r="G10" s="10">
        <v>4206.96</v>
      </c>
      <c r="H10" s="18">
        <v>0</v>
      </c>
    </row>
    <row r="11" spans="1:8">
      <c r="A11" s="2"/>
      <c r="B11" s="2" t="s">
        <v>32</v>
      </c>
      <c r="C11" s="2" t="s">
        <v>33</v>
      </c>
      <c r="D11" s="2"/>
      <c r="E11" s="2"/>
      <c r="F11" s="31"/>
      <c r="G11" s="2"/>
      <c r="H11" s="17"/>
    </row>
    <row r="12" spans="1:8">
      <c r="A12" s="1">
        <v>2</v>
      </c>
      <c r="B12" s="1" t="s">
        <v>10</v>
      </c>
      <c r="C12" s="1" t="s">
        <v>8</v>
      </c>
      <c r="D12" s="10">
        <v>14738.47</v>
      </c>
      <c r="E12" s="10">
        <v>14738.47</v>
      </c>
      <c r="F12" s="29">
        <v>0</v>
      </c>
      <c r="G12" s="10">
        <v>14738.47</v>
      </c>
      <c r="H12" s="18">
        <v>0</v>
      </c>
    </row>
    <row r="13" spans="1:8">
      <c r="A13" s="2"/>
      <c r="B13" s="2" t="s">
        <v>26</v>
      </c>
      <c r="C13" s="2" t="s">
        <v>9</v>
      </c>
      <c r="D13" s="11">
        <v>99036.56</v>
      </c>
      <c r="E13" s="11">
        <v>99036.56</v>
      </c>
      <c r="F13" s="32">
        <v>0</v>
      </c>
      <c r="G13" s="11">
        <v>99036.56</v>
      </c>
      <c r="H13" s="21">
        <v>0</v>
      </c>
    </row>
    <row r="14" spans="1:8">
      <c r="A14" s="26" t="s">
        <v>34</v>
      </c>
      <c r="B14" s="19"/>
      <c r="C14" s="27"/>
      <c r="D14" s="20">
        <f>SUM(D10+D12+D13)</f>
        <v>117981.98999999999</v>
      </c>
      <c r="E14" s="20">
        <f>SUM(E12+E13)</f>
        <v>113775.03</v>
      </c>
      <c r="F14" s="33">
        <v>4206.96</v>
      </c>
      <c r="G14" s="20">
        <v>117981.99</v>
      </c>
      <c r="H14" s="22">
        <v>0</v>
      </c>
    </row>
    <row r="15" spans="1:8">
      <c r="A15" s="23"/>
      <c r="B15" s="23"/>
      <c r="C15" s="23"/>
      <c r="D15" s="23"/>
      <c r="E15" s="24"/>
      <c r="F15" s="34"/>
      <c r="G15" s="23"/>
      <c r="H15" s="25"/>
    </row>
    <row r="16" spans="1:8">
      <c r="A16" s="23" t="s">
        <v>35</v>
      </c>
      <c r="B16" s="23"/>
      <c r="C16" s="23"/>
      <c r="D16" s="23"/>
      <c r="E16" s="24"/>
      <c r="F16" s="34"/>
      <c r="G16" s="23"/>
      <c r="H16" s="25"/>
    </row>
    <row r="17" spans="1:8">
      <c r="A17" s="8"/>
      <c r="B17" s="8"/>
      <c r="C17" s="8"/>
      <c r="D17" s="8"/>
      <c r="E17" s="8"/>
      <c r="F17" s="35"/>
      <c r="G17" s="36" t="s">
        <v>39</v>
      </c>
      <c r="H17" s="37" t="s">
        <v>7</v>
      </c>
    </row>
    <row r="18" spans="1:8">
      <c r="A18" s="1">
        <v>2</v>
      </c>
      <c r="B18" s="1" t="s">
        <v>10</v>
      </c>
      <c r="C18" s="1" t="s">
        <v>8</v>
      </c>
      <c r="D18" s="10">
        <f>(4263765.23-E14)</f>
        <v>4149990.2000000007</v>
      </c>
      <c r="E18" s="10">
        <v>213187.81</v>
      </c>
      <c r="F18" s="29">
        <f>(G18-E18)</f>
        <v>803559.78900000011</v>
      </c>
      <c r="G18" s="10">
        <f>(D18*24.5%)</f>
        <v>1016747.5990000002</v>
      </c>
      <c r="H18" s="14">
        <f>(D18-G18)</f>
        <v>3133242.6010000007</v>
      </c>
    </row>
    <row r="19" spans="1:8">
      <c r="A19" s="2"/>
      <c r="B19" s="2" t="s">
        <v>26</v>
      </c>
      <c r="C19" s="2" t="s">
        <v>9</v>
      </c>
      <c r="D19" s="11"/>
      <c r="E19" s="11"/>
      <c r="F19" s="32"/>
      <c r="G19" s="11"/>
      <c r="H19" s="30"/>
    </row>
    <row r="20" spans="1:8">
      <c r="A20" s="1">
        <v>3</v>
      </c>
      <c r="B20" s="1" t="s">
        <v>11</v>
      </c>
      <c r="C20" s="1" t="s">
        <v>12</v>
      </c>
      <c r="D20" s="10">
        <v>5200</v>
      </c>
      <c r="E20" s="10">
        <v>5200</v>
      </c>
      <c r="F20" s="29">
        <v>0</v>
      </c>
      <c r="G20" s="10">
        <v>0</v>
      </c>
      <c r="H20" s="14">
        <v>0</v>
      </c>
    </row>
    <row r="21" spans="1:8">
      <c r="A21" s="2"/>
      <c r="B21" s="2" t="s">
        <v>27</v>
      </c>
      <c r="C21" s="2" t="s">
        <v>13</v>
      </c>
      <c r="D21" s="11"/>
      <c r="E21" s="11"/>
      <c r="F21" s="32"/>
      <c r="G21" s="11"/>
      <c r="H21" s="30"/>
    </row>
    <row r="22" spans="1:8">
      <c r="A22" s="1">
        <v>4</v>
      </c>
      <c r="B22" s="1" t="s">
        <v>21</v>
      </c>
      <c r="C22" s="1" t="s">
        <v>8</v>
      </c>
      <c r="D22" s="10">
        <v>118065.4</v>
      </c>
      <c r="E22" s="10">
        <v>5903.27</v>
      </c>
      <c r="F22" s="29">
        <f>(G22-E22)</f>
        <v>23022.752999999997</v>
      </c>
      <c r="G22" s="10">
        <f>(D22*24.5%)</f>
        <v>28926.022999999997</v>
      </c>
      <c r="H22" s="14">
        <f>(D22-G22)</f>
        <v>89139.376999999993</v>
      </c>
    </row>
    <row r="23" spans="1:8">
      <c r="A23" s="2"/>
      <c r="B23" s="2" t="s">
        <v>23</v>
      </c>
      <c r="C23" s="2" t="s">
        <v>22</v>
      </c>
      <c r="D23" s="11"/>
      <c r="E23" s="11"/>
      <c r="F23" s="32"/>
      <c r="G23" s="11"/>
      <c r="H23" s="30"/>
    </row>
    <row r="24" spans="1:8">
      <c r="A24" s="1">
        <v>5</v>
      </c>
      <c r="B24" s="1" t="s">
        <v>14</v>
      </c>
      <c r="C24" s="1" t="s">
        <v>12</v>
      </c>
      <c r="D24" s="10">
        <v>7003.18</v>
      </c>
      <c r="E24" s="10">
        <v>0</v>
      </c>
      <c r="F24" s="29">
        <f>(G24-E24)</f>
        <v>1715.7791</v>
      </c>
      <c r="G24" s="10">
        <f>(D24*24.5%)</f>
        <v>1715.7791</v>
      </c>
      <c r="H24" s="14">
        <f>(D24-G24)</f>
        <v>5287.4009000000005</v>
      </c>
    </row>
    <row r="25" spans="1:8">
      <c r="A25" s="2"/>
      <c r="B25" s="2" t="s">
        <v>25</v>
      </c>
      <c r="C25" s="2" t="s">
        <v>15</v>
      </c>
      <c r="D25" s="11"/>
      <c r="E25" s="11"/>
      <c r="F25" s="32"/>
      <c r="G25" s="11"/>
      <c r="H25" s="30"/>
    </row>
    <row r="26" spans="1:8">
      <c r="A26" s="1">
        <v>6</v>
      </c>
      <c r="B26" s="1" t="s">
        <v>16</v>
      </c>
      <c r="C26" s="1" t="s">
        <v>17</v>
      </c>
      <c r="D26" s="10">
        <v>107559.57</v>
      </c>
      <c r="E26" s="10">
        <v>0</v>
      </c>
      <c r="F26" s="29">
        <f>(G26-E26)</f>
        <v>26352.094650000003</v>
      </c>
      <c r="G26" s="10">
        <f>(D26*24.5%)</f>
        <v>26352.094650000003</v>
      </c>
      <c r="H26" s="14">
        <f>(D26-G26)</f>
        <v>81207.475350000008</v>
      </c>
    </row>
    <row r="27" spans="1:8">
      <c r="A27" s="2"/>
      <c r="B27" s="2"/>
      <c r="C27" s="2"/>
      <c r="D27" s="11"/>
      <c r="E27" s="11"/>
      <c r="F27" s="32"/>
      <c r="G27" s="11"/>
      <c r="H27" s="30"/>
    </row>
    <row r="28" spans="1:8">
      <c r="A28" s="1">
        <v>7</v>
      </c>
      <c r="B28" s="1" t="s">
        <v>18</v>
      </c>
      <c r="C28" s="1" t="s">
        <v>19</v>
      </c>
      <c r="D28" s="10">
        <v>1700147.36</v>
      </c>
      <c r="E28" s="10">
        <v>0</v>
      </c>
      <c r="F28" s="29">
        <f>(G28-E28)</f>
        <v>416536.10320000001</v>
      </c>
      <c r="G28" s="10">
        <f>(D28*24.5%)</f>
        <v>416536.10320000001</v>
      </c>
      <c r="H28" s="14">
        <f>(D28-G28)</f>
        <v>1283611.2568000001</v>
      </c>
    </row>
    <row r="29" spans="1:8">
      <c r="A29" s="2"/>
      <c r="B29" s="2" t="s">
        <v>24</v>
      </c>
      <c r="C29" s="2" t="s">
        <v>20</v>
      </c>
      <c r="D29" s="11"/>
      <c r="E29" s="11"/>
      <c r="F29" s="32"/>
      <c r="G29" s="11"/>
      <c r="H29" s="30"/>
    </row>
    <row r="30" spans="1:8">
      <c r="A30" s="4" t="s">
        <v>29</v>
      </c>
      <c r="B30" s="5"/>
      <c r="C30" s="6"/>
      <c r="D30" s="10">
        <f>SUM(D18:D28)</f>
        <v>6087965.7100000009</v>
      </c>
      <c r="E30" s="10">
        <f>SUM(E18:E28)</f>
        <v>224291.08</v>
      </c>
      <c r="F30" s="29">
        <v>1271186.51</v>
      </c>
      <c r="G30" s="29">
        <v>1490277.59</v>
      </c>
      <c r="H30" s="14">
        <v>4592488.12</v>
      </c>
    </row>
    <row r="31" spans="1:8">
      <c r="A31" s="7" t="s">
        <v>37</v>
      </c>
      <c r="B31" s="8"/>
      <c r="C31" s="9"/>
      <c r="D31" s="11">
        <f>(D14+D30)</f>
        <v>6205947.7000000011</v>
      </c>
      <c r="E31" s="11">
        <f>(E14+E30)</f>
        <v>338066.11</v>
      </c>
      <c r="F31" s="32">
        <f>(F14+F30)</f>
        <v>1275393.47</v>
      </c>
      <c r="G31" s="11">
        <f>(G30+G14)</f>
        <v>1608259.58</v>
      </c>
      <c r="H31" s="30">
        <f>(H14+H30)</f>
        <v>4592488.12</v>
      </c>
    </row>
    <row r="32" spans="1:8">
      <c r="B32" s="13"/>
    </row>
    <row r="33" spans="1:8">
      <c r="B33" s="15"/>
      <c r="C33" s="15"/>
      <c r="D33" s="15"/>
    </row>
    <row r="34" spans="1:8">
      <c r="B34" s="16" t="s">
        <v>41</v>
      </c>
      <c r="C34" s="15"/>
      <c r="D34" s="15"/>
    </row>
    <row r="35" spans="1:8">
      <c r="B35" s="15"/>
      <c r="C35" s="15"/>
      <c r="D35" s="15"/>
    </row>
    <row r="36" spans="1:8">
      <c r="B36" s="15" t="s">
        <v>3</v>
      </c>
      <c r="C36" s="15" t="s">
        <v>4</v>
      </c>
      <c r="D36" s="15" t="s">
        <v>7</v>
      </c>
      <c r="E36" s="15" t="s">
        <v>40</v>
      </c>
      <c r="F36" s="15"/>
    </row>
    <row r="37" spans="1:8">
      <c r="A37" s="1">
        <v>1</v>
      </c>
      <c r="B37" s="1" t="s">
        <v>10</v>
      </c>
      <c r="C37" s="4" t="s">
        <v>8</v>
      </c>
      <c r="D37" s="10">
        <v>3133242.6</v>
      </c>
      <c r="E37" s="14">
        <v>80647.86</v>
      </c>
      <c r="F37" s="40"/>
      <c r="G37" s="24"/>
      <c r="H37" s="24"/>
    </row>
    <row r="38" spans="1:8">
      <c r="A38" s="2"/>
      <c r="B38" s="2" t="s">
        <v>26</v>
      </c>
      <c r="C38" s="7" t="s">
        <v>9</v>
      </c>
      <c r="D38" s="11"/>
      <c r="E38" s="30"/>
      <c r="F38" s="40"/>
      <c r="G38" s="24"/>
      <c r="H38" s="24"/>
    </row>
    <row r="39" spans="1:8">
      <c r="A39" s="1">
        <v>2</v>
      </c>
      <c r="B39" s="1" t="s">
        <v>21</v>
      </c>
      <c r="C39" s="4" t="s">
        <v>8</v>
      </c>
      <c r="D39" s="10">
        <v>89139.38</v>
      </c>
      <c r="E39" s="14">
        <v>2293.08</v>
      </c>
      <c r="F39" s="40"/>
      <c r="G39" s="24"/>
      <c r="H39" s="24"/>
    </row>
    <row r="40" spans="1:8">
      <c r="A40" s="2"/>
      <c r="B40" s="2" t="s">
        <v>23</v>
      </c>
      <c r="C40" s="7" t="s">
        <v>22</v>
      </c>
      <c r="D40" s="11"/>
      <c r="E40" s="30"/>
      <c r="F40" s="40"/>
      <c r="G40" s="24"/>
      <c r="H40" s="24"/>
    </row>
    <row r="41" spans="1:8">
      <c r="A41" s="1">
        <v>3</v>
      </c>
      <c r="B41" s="1" t="s">
        <v>14</v>
      </c>
      <c r="C41" s="4" t="s">
        <v>12</v>
      </c>
      <c r="D41" s="38">
        <v>5287.4</v>
      </c>
      <c r="E41" s="39">
        <v>130.02000000000001</v>
      </c>
      <c r="F41" s="40"/>
      <c r="G41" s="24"/>
      <c r="H41" s="24"/>
    </row>
    <row r="42" spans="1:8">
      <c r="A42" s="2"/>
      <c r="B42" s="2" t="s">
        <v>25</v>
      </c>
      <c r="C42" s="7" t="s">
        <v>15</v>
      </c>
      <c r="D42" s="38"/>
      <c r="E42" s="39"/>
      <c r="F42" s="40"/>
      <c r="G42" s="24"/>
      <c r="H42" s="24"/>
    </row>
    <row r="43" spans="1:8">
      <c r="A43" s="1">
        <v>4</v>
      </c>
      <c r="B43" s="1" t="s">
        <v>16</v>
      </c>
      <c r="C43" s="4" t="s">
        <v>17</v>
      </c>
      <c r="D43" s="10">
        <v>81207.48</v>
      </c>
      <c r="E43" s="14">
        <v>2092.14</v>
      </c>
      <c r="F43" s="40"/>
      <c r="G43" s="24"/>
      <c r="H43" s="24"/>
    </row>
    <row r="44" spans="1:8">
      <c r="A44" s="2"/>
      <c r="B44" s="2"/>
      <c r="C44" s="7"/>
      <c r="D44" s="11"/>
      <c r="E44" s="30"/>
      <c r="F44" s="40"/>
      <c r="G44" s="24"/>
      <c r="H44" s="24"/>
    </row>
    <row r="45" spans="1:8">
      <c r="A45" s="1">
        <v>5</v>
      </c>
      <c r="B45" s="1" t="s">
        <v>18</v>
      </c>
      <c r="C45" s="4" t="s">
        <v>19</v>
      </c>
      <c r="D45" s="38">
        <v>1283611.26</v>
      </c>
      <c r="E45" s="14">
        <v>33036.9</v>
      </c>
      <c r="F45" s="40"/>
      <c r="G45" s="24"/>
      <c r="H45" s="24"/>
    </row>
    <row r="46" spans="1:8">
      <c r="A46" s="2"/>
      <c r="B46" s="2" t="s">
        <v>24</v>
      </c>
      <c r="C46" s="7" t="s">
        <v>20</v>
      </c>
      <c r="D46" s="38"/>
      <c r="E46" s="30"/>
      <c r="F46" s="40"/>
      <c r="G46" s="24"/>
      <c r="H46" s="24"/>
    </row>
    <row r="47" spans="1:8">
      <c r="D47" s="10">
        <f>SUM(D37:D45)</f>
        <v>4592488.12</v>
      </c>
      <c r="E47" s="14">
        <f>SUM(E37:E45)</f>
        <v>118200</v>
      </c>
      <c r="F47" s="40"/>
      <c r="G47" s="24"/>
      <c r="H47" s="24"/>
    </row>
    <row r="48" spans="1:8">
      <c r="D48" s="11"/>
      <c r="E48" s="30"/>
      <c r="F48" s="40"/>
      <c r="G48" s="24"/>
      <c r="H48" s="24"/>
    </row>
    <row r="49" spans="2:8">
      <c r="E49" s="5"/>
      <c r="F49" s="24"/>
      <c r="G49" s="24"/>
      <c r="H49" s="24"/>
    </row>
    <row r="50" spans="2:8">
      <c r="B50" t="s">
        <v>43</v>
      </c>
      <c r="E50" s="23"/>
      <c r="F50" s="24"/>
      <c r="G50" s="24" t="s">
        <v>44</v>
      </c>
      <c r="H50" s="24"/>
    </row>
    <row r="51" spans="2:8">
      <c r="G51" t="s">
        <v>45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</dc:creator>
  <cp:lastModifiedBy>vesna</cp:lastModifiedBy>
  <cp:lastPrinted>2020-03-12T18:46:01Z</cp:lastPrinted>
  <dcterms:created xsi:type="dcterms:W3CDTF">2018-01-31T13:03:49Z</dcterms:created>
  <dcterms:modified xsi:type="dcterms:W3CDTF">2020-04-20T17:04:46Z</dcterms:modified>
</cp:coreProperties>
</file>